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3" sheetId="102" r:id="rId1"/>
  </sheets>
  <definedNames>
    <definedName name="_xlnm.Print_Area" localSheetId="0">'C_V.163'!$B$2:$P$36</definedName>
  </definedNames>
  <calcPr calcId="162913"/>
</workbook>
</file>

<file path=xl/calcChain.xml><?xml version="1.0" encoding="utf-8"?>
<calcChain xmlns="http://schemas.openxmlformats.org/spreadsheetml/2006/main">
  <c r="P34" i="102" l="1"/>
  <c r="L34" i="102"/>
  <c r="F34" i="102"/>
  <c r="P33" i="102"/>
  <c r="L33" i="102"/>
  <c r="F33" i="102"/>
  <c r="P32" i="102"/>
  <c r="L32" i="102"/>
  <c r="F32" i="102"/>
  <c r="P31" i="102"/>
  <c r="L31" i="102"/>
  <c r="F31" i="102"/>
  <c r="P30" i="102"/>
  <c r="L30" i="102"/>
  <c r="F30" i="102"/>
  <c r="P29" i="102"/>
  <c r="L29" i="102"/>
  <c r="F29" i="102"/>
  <c r="P28" i="102"/>
  <c r="L28" i="102"/>
  <c r="F28" i="102"/>
  <c r="P27" i="102"/>
  <c r="L27" i="102"/>
  <c r="F27" i="102"/>
  <c r="P26" i="102"/>
  <c r="L26" i="102"/>
  <c r="F26" i="102"/>
  <c r="P25" i="102"/>
  <c r="L25" i="102"/>
  <c r="F25" i="102"/>
  <c r="P24" i="102"/>
  <c r="L24" i="102"/>
  <c r="F24" i="102"/>
  <c r="P23" i="102"/>
  <c r="L23" i="102"/>
  <c r="F23" i="102"/>
  <c r="P22" i="102"/>
  <c r="L22" i="102"/>
  <c r="F22" i="102"/>
  <c r="P21" i="102"/>
  <c r="L21" i="102"/>
  <c r="F21" i="102"/>
  <c r="P20" i="102"/>
  <c r="L20" i="102"/>
  <c r="F20" i="102"/>
  <c r="P19" i="102"/>
  <c r="L19" i="102"/>
  <c r="F19" i="102"/>
  <c r="P18" i="102"/>
  <c r="L18" i="102"/>
  <c r="F18" i="102"/>
  <c r="P17" i="102"/>
  <c r="L17" i="102"/>
  <c r="F17" i="102"/>
  <c r="P16" i="102"/>
  <c r="L16" i="102"/>
  <c r="F16" i="102"/>
  <c r="P15" i="102"/>
  <c r="L15" i="102"/>
  <c r="F15" i="102"/>
  <c r="P14" i="102"/>
  <c r="L14" i="102"/>
  <c r="F14" i="102"/>
  <c r="P13" i="102"/>
  <c r="L13" i="102"/>
  <c r="N13" i="102" s="1"/>
  <c r="F13" i="102"/>
  <c r="H13" i="102" s="1"/>
  <c r="H14" i="102" s="1"/>
  <c r="H15" i="102" s="1"/>
  <c r="N14" i="102" l="1"/>
  <c r="N15" i="102" s="1"/>
  <c r="N16" i="102" s="1"/>
  <c r="N17" i="102" s="1"/>
  <c r="N18" i="102" s="1"/>
  <c r="N19" i="102" s="1"/>
  <c r="N20" i="102" s="1"/>
  <c r="N21" i="102" s="1"/>
  <c r="N22" i="102" s="1"/>
  <c r="N23" i="102" s="1"/>
  <c r="N24" i="102" s="1"/>
  <c r="N25" i="102" s="1"/>
  <c r="N26" i="102" s="1"/>
  <c r="N27" i="102" s="1"/>
  <c r="N28" i="102" s="1"/>
  <c r="N29" i="102" s="1"/>
  <c r="N30" i="102" s="1"/>
  <c r="N31" i="102" s="1"/>
  <c r="N32" i="102" s="1"/>
  <c r="N33" i="102" s="1"/>
  <c r="H16" i="102"/>
  <c r="H17" i="102" s="1"/>
  <c r="H18" i="102" s="1"/>
  <c r="H19" i="102" s="1"/>
  <c r="H20" i="102" s="1"/>
  <c r="H21" i="102" s="1"/>
  <c r="H22" i="102" s="1"/>
  <c r="H23" i="102" s="1"/>
  <c r="H24" i="102" s="1"/>
  <c r="H25" i="102" s="1"/>
  <c r="H26" i="102" s="1"/>
  <c r="H27" i="102" s="1"/>
  <c r="H28" i="102" s="1"/>
  <c r="H29" i="102" s="1"/>
  <c r="H30" i="102" s="1"/>
  <c r="H31" i="102" s="1"/>
  <c r="H32" i="102" s="1"/>
  <c r="H33" i="102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<sst xmlns="http://schemas.openxmlformats.org/spreadsheetml/2006/main" count="39" uniqueCount="35">
  <si>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</si>
  <si>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</si>
  <si>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</si>
  <si>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</si>
  <si>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</si>
  <si>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</si>
  <si>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</si>
  <si>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</si>
  <si>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</si>
  <si>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</si>
  <si>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</si>
  <si>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</si>
  <si>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</si>
  <si>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</si>
  <si>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</si>
  <si>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</si>
  <si>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</si>
  <si>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</si>
  <si>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</si>
  <si>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</si>
  <si>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</si>
  <si>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</si>
  <si>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</si>
  <si>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</si>
  <si>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</si>
  <si>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</si>
  <si>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</si>
  <si>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</si>
  <si>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</si>
  <si>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</si>
  <si>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</si>
  <si>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</si>
  <si>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</si>
  <si>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</si>
  <si>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V.163. </t>
    </r>
    <r>
      <rPr>
        <b/>
        <sz val="14"/>
        <rFont val="Times New Roman"/>
        <family val="1"/>
      </rPr>
      <t>Disminuciones por otras provisiones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</si>
</sst>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47</v>
      </c>
      <c r="E13" s="12"/>
      <c r="F13" s="13">
        <f>(D13/D$34)*100</f>
        <v>0.73506412261495158</v>
      </c>
      <c r="G13" s="14"/>
      <c r="H13" s="13">
        <f>F13</f>
        <v>0.73506412261495158</v>
      </c>
      <c r="I13" s="29"/>
      <c r="J13" s="30">
        <v>6.0906967699999992</v>
      </c>
      <c r="K13" s="12"/>
      <c r="L13" s="13">
        <f>(J13/J$34)*100</f>
        <v>4.1099512930008519E-2</v>
      </c>
      <c r="M13" s="14"/>
      <c r="N13" s="13">
        <f>L13</f>
        <v>4.1099512930008519E-2</v>
      </c>
      <c r="O13" s="29"/>
      <c r="P13" s="12">
        <f>(J13/D13)*1000000</f>
        <v>129589.29297872337</v>
      </c>
      <c r="R13" s="3"/>
    </row>
    <row r="14" spans="2:18" ht="15" customHeight="1" x14ac:dyDescent="0.2">
      <c r="B14" s="15" t="s">
        <v>14</v>
      </c>
      <c r="C14" s="11"/>
      <c r="D14" s="12">
        <v>109</v>
      </c>
      <c r="E14" s="12"/>
      <c r="F14" s="13">
        <f t="shared" ref="F14:F33" si="0">(D14/D$34)*100</f>
        <v>1.7047231779793555</v>
      </c>
      <c r="G14" s="14"/>
      <c r="H14" s="13">
        <f t="shared" ref="H14:H32" si="1">H13+F14</f>
        <v>2.4397873005943072</v>
      </c>
      <c r="I14" s="31"/>
      <c r="J14" s="30">
        <v>28.979142969999998</v>
      </c>
      <c r="K14" s="12"/>
      <c r="L14" s="13">
        <f t="shared" ref="L14:L33" si="2">(J14/J$34)*100</f>
        <v>0.19554883557207212</v>
      </c>
      <c r="M14" s="14"/>
      <c r="N14" s="13">
        <f t="shared" ref="N14:N32" si="3">N13+L14</f>
        <v>0.23664834850208064</v>
      </c>
      <c r="O14" s="31"/>
      <c r="P14" s="12">
        <f t="shared" ref="P14:P34" si="4">(J14/D14)*1000000</f>
        <v>265863.69697247702</v>
      </c>
      <c r="R14" s="3"/>
    </row>
    <row r="15" spans="2:18" ht="15" customHeight="1" x14ac:dyDescent="0.2">
      <c r="B15" s="15" t="s">
        <v>27</v>
      </c>
      <c r="C15" s="11"/>
      <c r="D15" s="12">
        <v>111</v>
      </c>
      <c r="E15" s="12"/>
      <c r="F15" s="13">
        <f t="shared" si="0"/>
        <v>1.7360025023459493</v>
      </c>
      <c r="G15" s="14"/>
      <c r="H15" s="13">
        <f t="shared" si="1"/>
        <v>4.1757898029402565</v>
      </c>
      <c r="I15" s="31"/>
      <c r="J15" s="30">
        <v>16.698376189999998</v>
      </c>
      <c r="K15" s="12"/>
      <c r="L15" s="13">
        <f t="shared" si="2"/>
        <v>0.11267924739110782</v>
      </c>
      <c r="M15" s="14"/>
      <c r="N15" s="13">
        <f t="shared" si="3"/>
        <v>0.34932759589318846</v>
      </c>
      <c r="O15" s="31"/>
      <c r="P15" s="12">
        <f t="shared" si="4"/>
        <v>150435.82153153152</v>
      </c>
      <c r="R15" s="3"/>
    </row>
    <row r="16" spans="2:18" ht="15" customHeight="1" x14ac:dyDescent="0.2">
      <c r="B16" s="15" t="s">
        <v>23</v>
      </c>
      <c r="C16" s="11"/>
      <c r="D16" s="12">
        <v>78</v>
      </c>
      <c r="E16" s="12"/>
      <c r="F16" s="13">
        <f t="shared" si="0"/>
        <v>1.2198936502971536</v>
      </c>
      <c r="G16" s="14"/>
      <c r="H16" s="13">
        <f t="shared" si="1"/>
        <v>5.3956834532374103</v>
      </c>
      <c r="I16" s="31"/>
      <c r="J16" s="30">
        <v>6.258413530000003</v>
      </c>
      <c r="K16" s="12"/>
      <c r="L16" s="13">
        <f t="shared" si="2"/>
        <v>4.2231251613856886E-2</v>
      </c>
      <c r="M16" s="14"/>
      <c r="N16" s="13">
        <f t="shared" si="3"/>
        <v>0.39155884750704534</v>
      </c>
      <c r="O16" s="31"/>
      <c r="P16" s="12">
        <f t="shared" si="4"/>
        <v>80236.070897435944</v>
      </c>
      <c r="R16" s="3"/>
    </row>
    <row r="17" spans="2:18" ht="15" customHeight="1" x14ac:dyDescent="0.2">
      <c r="B17" s="16" t="s">
        <v>15</v>
      </c>
      <c r="C17" s="20"/>
      <c r="D17" s="17">
        <v>162</v>
      </c>
      <c r="E17" s="17"/>
      <c r="F17" s="4">
        <f t="shared" si="0"/>
        <v>2.5336252736940885</v>
      </c>
      <c r="G17" s="18"/>
      <c r="H17" s="4">
        <f t="shared" si="1"/>
        <v>7.9293087269314988</v>
      </c>
      <c r="I17" s="32"/>
      <c r="J17" s="33">
        <v>48.518151250000003</v>
      </c>
      <c r="K17" s="17"/>
      <c r="L17" s="4">
        <f t="shared" si="2"/>
        <v>0.32739643097344417</v>
      </c>
      <c r="M17" s="18"/>
      <c r="N17" s="4">
        <f t="shared" si="3"/>
        <v>0.71895527848048957</v>
      </c>
      <c r="O17" s="32"/>
      <c r="P17" s="17">
        <f t="shared" si="4"/>
        <v>299494.76080246916</v>
      </c>
      <c r="R17" s="3"/>
    </row>
    <row r="18" spans="2:18" ht="15" customHeight="1" x14ac:dyDescent="0.2">
      <c r="B18" s="15" t="s">
        <v>16</v>
      </c>
      <c r="C18" s="11"/>
      <c r="D18" s="12">
        <v>195</v>
      </c>
      <c r="E18" s="12"/>
      <c r="F18" s="13">
        <f t="shared" si="0"/>
        <v>3.049734125742884</v>
      </c>
      <c r="G18" s="14"/>
      <c r="H18" s="13">
        <f t="shared" si="1"/>
        <v>10.979042852674382</v>
      </c>
      <c r="I18" s="31"/>
      <c r="J18" s="30">
        <v>45.130341539999996</v>
      </c>
      <c r="K18" s="12"/>
      <c r="L18" s="13">
        <f t="shared" si="2"/>
        <v>0.30453577409977195</v>
      </c>
      <c r="M18" s="14"/>
      <c r="N18" s="13">
        <f t="shared" si="3"/>
        <v>1.0234910525802614</v>
      </c>
      <c r="O18" s="31"/>
      <c r="P18" s="12">
        <f t="shared" si="4"/>
        <v>231437.64892307692</v>
      </c>
      <c r="R18" s="3"/>
    </row>
    <row r="19" spans="2:18" ht="15" customHeight="1" x14ac:dyDescent="0.2">
      <c r="B19" s="15" t="s">
        <v>17</v>
      </c>
      <c r="C19" s="11"/>
      <c r="D19" s="12">
        <v>216</v>
      </c>
      <c r="E19" s="12"/>
      <c r="F19" s="13">
        <f t="shared" si="0"/>
        <v>3.3781670315921177</v>
      </c>
      <c r="G19" s="14"/>
      <c r="H19" s="13">
        <f t="shared" si="1"/>
        <v>14.357209884266499</v>
      </c>
      <c r="I19" s="31"/>
      <c r="J19" s="30">
        <v>47.946329269999993</v>
      </c>
      <c r="K19" s="12"/>
      <c r="L19" s="13">
        <f t="shared" si="2"/>
        <v>0.3235378240277772</v>
      </c>
      <c r="M19" s="14"/>
      <c r="N19" s="13">
        <f t="shared" si="3"/>
        <v>1.3470288766080385</v>
      </c>
      <c r="O19" s="31"/>
      <c r="P19" s="12">
        <f t="shared" si="4"/>
        <v>221973.74662037034</v>
      </c>
      <c r="R19" s="3"/>
    </row>
    <row r="20" spans="2:18" ht="15" customHeight="1" x14ac:dyDescent="0.2">
      <c r="B20" s="15" t="s">
        <v>22</v>
      </c>
      <c r="C20" s="11"/>
      <c r="D20" s="12">
        <v>597</v>
      </c>
      <c r="E20" s="12"/>
      <c r="F20" s="13">
        <f t="shared" si="0"/>
        <v>9.3368783234282144</v>
      </c>
      <c r="G20" s="14"/>
      <c r="H20" s="13">
        <f t="shared" si="1"/>
        <v>23.694088207694712</v>
      </c>
      <c r="I20" s="31"/>
      <c r="J20" s="30">
        <v>135.81637435000005</v>
      </c>
      <c r="K20" s="12"/>
      <c r="L20" s="13">
        <f t="shared" si="2"/>
        <v>0.9164775467396491</v>
      </c>
      <c r="M20" s="14"/>
      <c r="N20" s="13">
        <f t="shared" si="3"/>
        <v>2.2635064233476876</v>
      </c>
      <c r="O20" s="31"/>
      <c r="P20" s="12">
        <f t="shared" si="4"/>
        <v>227498.11448911231</v>
      </c>
      <c r="R20" s="3"/>
    </row>
    <row r="21" spans="2:18" ht="15" customHeight="1" x14ac:dyDescent="0.2">
      <c r="B21" s="15" t="s">
        <v>24</v>
      </c>
      <c r="C21" s="11"/>
      <c r="D21" s="12">
        <v>360</v>
      </c>
      <c r="E21" s="12"/>
      <c r="F21" s="13">
        <f t="shared" si="0"/>
        <v>5.6302783859868626</v>
      </c>
      <c r="G21" s="14"/>
      <c r="H21" s="13">
        <f t="shared" si="1"/>
        <v>29.324366593681574</v>
      </c>
      <c r="I21" s="31"/>
      <c r="J21" s="30">
        <v>120.81392956000001</v>
      </c>
      <c r="K21" s="12"/>
      <c r="L21" s="13">
        <f t="shared" si="2"/>
        <v>0.8152423027417206</v>
      </c>
      <c r="M21" s="14"/>
      <c r="N21" s="13">
        <f t="shared" si="3"/>
        <v>3.0787487260894082</v>
      </c>
      <c r="O21" s="31"/>
      <c r="P21" s="12">
        <f t="shared" si="4"/>
        <v>335594.24877777777</v>
      </c>
      <c r="R21" s="3"/>
    </row>
    <row r="22" spans="2:18" ht="15" customHeight="1" x14ac:dyDescent="0.2">
      <c r="B22" s="19" t="s">
        <v>25</v>
      </c>
      <c r="C22" s="20"/>
      <c r="D22" s="17">
        <v>163</v>
      </c>
      <c r="E22" s="17"/>
      <c r="F22" s="4">
        <f t="shared" si="0"/>
        <v>2.5492649358773849</v>
      </c>
      <c r="G22" s="18"/>
      <c r="H22" s="4">
        <f t="shared" si="1"/>
        <v>31.87363152955896</v>
      </c>
      <c r="I22" s="32"/>
      <c r="J22" s="33">
        <v>62.932961690000006</v>
      </c>
      <c r="K22" s="17"/>
      <c r="L22" s="4">
        <f t="shared" si="2"/>
        <v>0.42466636747405934</v>
      </c>
      <c r="M22" s="18"/>
      <c r="N22" s="4">
        <f t="shared" si="3"/>
        <v>3.5034150935634676</v>
      </c>
      <c r="O22" s="32"/>
      <c r="P22" s="17">
        <f t="shared" si="4"/>
        <v>386091.78950920247</v>
      </c>
      <c r="R22" s="3"/>
    </row>
    <row r="23" spans="2:18" ht="15" customHeight="1" x14ac:dyDescent="0.2">
      <c r="B23" s="15" t="s">
        <v>31</v>
      </c>
      <c r="C23" s="11"/>
      <c r="D23" s="12">
        <v>235</v>
      </c>
      <c r="E23" s="12"/>
      <c r="F23" s="13">
        <f t="shared" si="0"/>
        <v>3.6753206130747578</v>
      </c>
      <c r="G23" s="14"/>
      <c r="H23" s="13">
        <f t="shared" si="1"/>
        <v>35.548952142633716</v>
      </c>
      <c r="I23" s="31"/>
      <c r="J23" s="30">
        <v>92.930735669999976</v>
      </c>
      <c r="K23" s="12"/>
      <c r="L23" s="13">
        <f t="shared" si="2"/>
        <v>0.62708883999561982</v>
      </c>
      <c r="M23" s="14"/>
      <c r="N23" s="13">
        <f t="shared" si="3"/>
        <v>4.130503933559087</v>
      </c>
      <c r="O23" s="31"/>
      <c r="P23" s="12">
        <f t="shared" si="4"/>
        <v>395449.93902127648</v>
      </c>
      <c r="R23" s="3"/>
    </row>
    <row r="24" spans="2:18" ht="15" customHeight="1" x14ac:dyDescent="0.2">
      <c r="B24" s="15" t="s">
        <v>32</v>
      </c>
      <c r="C24" s="11"/>
      <c r="D24" s="12">
        <v>322</v>
      </c>
      <c r="E24" s="12"/>
      <c r="F24" s="13">
        <f t="shared" si="0"/>
        <v>5.0359712230215825</v>
      </c>
      <c r="G24" s="14"/>
      <c r="H24" s="13">
        <f t="shared" si="1"/>
        <v>40.5849233656553</v>
      </c>
      <c r="I24" s="31"/>
      <c r="J24" s="30">
        <v>104.19877113999996</v>
      </c>
      <c r="K24" s="12"/>
      <c r="L24" s="13">
        <f t="shared" si="2"/>
        <v>0.70312460190977921</v>
      </c>
      <c r="M24" s="14"/>
      <c r="N24" s="13">
        <f t="shared" si="3"/>
        <v>4.8336285354688666</v>
      </c>
      <c r="O24" s="31"/>
      <c r="P24" s="12">
        <f t="shared" si="4"/>
        <v>323598.66813664587</v>
      </c>
      <c r="R24" s="3"/>
    </row>
    <row r="25" spans="2:18" ht="15" customHeight="1" x14ac:dyDescent="0.2">
      <c r="B25" s="15" t="s">
        <v>26</v>
      </c>
      <c r="C25" s="11"/>
      <c r="D25" s="12">
        <v>1175</v>
      </c>
      <c r="E25" s="12"/>
      <c r="F25" s="13">
        <f t="shared" si="0"/>
        <v>18.376603065373786</v>
      </c>
      <c r="G25" s="14"/>
      <c r="H25" s="13">
        <f t="shared" si="1"/>
        <v>58.961526431029085</v>
      </c>
      <c r="I25" s="31"/>
      <c r="J25" s="30">
        <v>661.67617989999962</v>
      </c>
      <c r="K25" s="12"/>
      <c r="L25" s="13">
        <f t="shared" si="2"/>
        <v>4.4649355793292402</v>
      </c>
      <c r="M25" s="14"/>
      <c r="N25" s="13">
        <f t="shared" si="3"/>
        <v>9.2985641147981077</v>
      </c>
      <c r="O25" s="31"/>
      <c r="P25" s="12">
        <f t="shared" si="4"/>
        <v>563128.66374468047</v>
      </c>
      <c r="R25" s="3"/>
    </row>
    <row r="26" spans="2:18" ht="15" customHeight="1" x14ac:dyDescent="0.2">
      <c r="B26" s="15" t="s">
        <v>18</v>
      </c>
      <c r="C26" s="11"/>
      <c r="D26" s="12">
        <v>824</v>
      </c>
      <c r="E26" s="12"/>
      <c r="F26" s="13">
        <f t="shared" si="0"/>
        <v>12.887081639036596</v>
      </c>
      <c r="G26" s="14"/>
      <c r="H26" s="13">
        <f t="shared" si="1"/>
        <v>71.84860807006568</v>
      </c>
      <c r="I26" s="31"/>
      <c r="J26" s="30">
        <v>641.44968783999968</v>
      </c>
      <c r="K26" s="12"/>
      <c r="L26" s="13">
        <f t="shared" si="2"/>
        <v>4.3284489008192732</v>
      </c>
      <c r="M26" s="14"/>
      <c r="N26" s="13">
        <f t="shared" si="3"/>
        <v>13.627013015617381</v>
      </c>
      <c r="O26" s="31"/>
      <c r="P26" s="12">
        <f t="shared" si="4"/>
        <v>778458.35902912589</v>
      </c>
      <c r="R26" s="3"/>
    </row>
    <row r="27" spans="2:18" ht="15" customHeight="1" x14ac:dyDescent="0.2">
      <c r="B27" s="19" t="s">
        <v>19</v>
      </c>
      <c r="C27" s="20"/>
      <c r="D27" s="17">
        <v>426</v>
      </c>
      <c r="E27" s="17"/>
      <c r="F27" s="4">
        <f t="shared" si="0"/>
        <v>6.6624960900844545</v>
      </c>
      <c r="G27" s="18"/>
      <c r="H27" s="4">
        <f t="shared" si="1"/>
        <v>78.51110416015014</v>
      </c>
      <c r="I27" s="32"/>
      <c r="J27" s="33">
        <v>570.03898634000006</v>
      </c>
      <c r="K27" s="17"/>
      <c r="L27" s="4">
        <f t="shared" si="2"/>
        <v>3.8465754534172594</v>
      </c>
      <c r="M27" s="18"/>
      <c r="N27" s="4">
        <f t="shared" si="3"/>
        <v>17.473588469034642</v>
      </c>
      <c r="O27" s="32"/>
      <c r="P27" s="17">
        <f t="shared" si="4"/>
        <v>1338119.6862441315</v>
      </c>
      <c r="R27" s="3"/>
    </row>
    <row r="28" spans="2:18" ht="15" customHeight="1" x14ac:dyDescent="0.2">
      <c r="B28" s="15" t="s">
        <v>20</v>
      </c>
      <c r="C28" s="11"/>
      <c r="D28" s="12">
        <v>255</v>
      </c>
      <c r="E28" s="12"/>
      <c r="F28" s="13">
        <f t="shared" si="0"/>
        <v>3.9881138567406946</v>
      </c>
      <c r="G28" s="14"/>
      <c r="H28" s="13">
        <f t="shared" si="1"/>
        <v>82.499218016890836</v>
      </c>
      <c r="I28" s="31"/>
      <c r="J28" s="30">
        <v>444.58276192</v>
      </c>
      <c r="K28" s="12"/>
      <c r="L28" s="13">
        <f t="shared" si="2"/>
        <v>3.0000073328211254</v>
      </c>
      <c r="M28" s="14"/>
      <c r="N28" s="13">
        <f t="shared" si="3"/>
        <v>20.473595801855765</v>
      </c>
      <c r="O28" s="31"/>
      <c r="P28" s="12">
        <f t="shared" si="4"/>
        <v>1743461.8114509804</v>
      </c>
      <c r="R28" s="3"/>
    </row>
    <row r="29" spans="2:18" ht="15" customHeight="1" x14ac:dyDescent="0.2">
      <c r="B29" s="15" t="s">
        <v>1</v>
      </c>
      <c r="C29" s="11"/>
      <c r="D29" s="12">
        <v>569</v>
      </c>
      <c r="E29" s="12"/>
      <c r="F29" s="13">
        <f t="shared" si="0"/>
        <v>8.8989677822959017</v>
      </c>
      <c r="G29" s="14"/>
      <c r="H29" s="13">
        <f t="shared" si="1"/>
        <v>91.398185799186734</v>
      </c>
      <c r="I29" s="31"/>
      <c r="J29" s="30">
        <v>1996.85357155</v>
      </c>
      <c r="K29" s="12"/>
      <c r="L29" s="13">
        <f t="shared" si="2"/>
        <v>13.474601064937424</v>
      </c>
      <c r="M29" s="14"/>
      <c r="N29" s="13">
        <f t="shared" si="3"/>
        <v>33.948196866793189</v>
      </c>
      <c r="O29" s="31"/>
      <c r="P29" s="12">
        <f t="shared" si="4"/>
        <v>3509408.7373462217</v>
      </c>
      <c r="R29" s="3"/>
    </row>
    <row r="30" spans="2:18" ht="15" customHeight="1" x14ac:dyDescent="0.2">
      <c r="B30" s="15" t="s">
        <v>2</v>
      </c>
      <c r="C30" s="11"/>
      <c r="D30" s="12">
        <v>224</v>
      </c>
      <c r="E30" s="12"/>
      <c r="F30" s="13">
        <f t="shared" si="0"/>
        <v>3.5032843290584923</v>
      </c>
      <c r="G30" s="14"/>
      <c r="H30" s="13">
        <f t="shared" si="1"/>
        <v>94.901470128245222</v>
      </c>
      <c r="I30" s="31"/>
      <c r="J30" s="30">
        <v>1345.6150748700002</v>
      </c>
      <c r="K30" s="12"/>
      <c r="L30" s="13">
        <f t="shared" si="2"/>
        <v>9.0800980999147605</v>
      </c>
      <c r="M30" s="14"/>
      <c r="N30" s="13">
        <f t="shared" si="3"/>
        <v>43.028294966707946</v>
      </c>
      <c r="O30" s="31"/>
      <c r="P30" s="12">
        <f t="shared" si="4"/>
        <v>6007210.1556696435</v>
      </c>
      <c r="R30" s="3"/>
    </row>
    <row r="31" spans="2:18" ht="15" customHeight="1" x14ac:dyDescent="0.2">
      <c r="B31" s="15" t="s">
        <v>21</v>
      </c>
      <c r="C31" s="11"/>
      <c r="D31" s="12">
        <v>115</v>
      </c>
      <c r="E31" s="12"/>
      <c r="F31" s="13">
        <f t="shared" si="0"/>
        <v>1.7985611510791366</v>
      </c>
      <c r="G31" s="14"/>
      <c r="H31" s="13">
        <f t="shared" si="1"/>
        <v>96.700031279324364</v>
      </c>
      <c r="I31" s="31"/>
      <c r="J31" s="30">
        <v>902.31882958000006</v>
      </c>
      <c r="K31" s="12"/>
      <c r="L31" s="13">
        <f t="shared" si="2"/>
        <v>6.0887720738252042</v>
      </c>
      <c r="M31" s="14"/>
      <c r="N31" s="13">
        <f t="shared" si="3"/>
        <v>49.117067040533151</v>
      </c>
      <c r="O31" s="31"/>
      <c r="P31" s="12">
        <f t="shared" si="4"/>
        <v>7846250.6920000007</v>
      </c>
      <c r="R31" s="3"/>
    </row>
    <row r="32" spans="2:18" ht="15" customHeight="1" x14ac:dyDescent="0.2">
      <c r="B32" s="15" t="s">
        <v>28</v>
      </c>
      <c r="C32" s="11"/>
      <c r="D32" s="12">
        <v>51</v>
      </c>
      <c r="E32" s="12"/>
      <c r="F32" s="13">
        <f t="shared" si="0"/>
        <v>0.79762277134813897</v>
      </c>
      <c r="G32" s="14"/>
      <c r="H32" s="13">
        <f t="shared" si="1"/>
        <v>97.497654050672509</v>
      </c>
      <c r="I32" s="31"/>
      <c r="J32" s="30">
        <v>988.14069032000009</v>
      </c>
      <c r="K32" s="12"/>
      <c r="L32" s="13">
        <f t="shared" si="2"/>
        <v>6.667890819735292</v>
      </c>
      <c r="M32" s="14"/>
      <c r="N32" s="13">
        <f t="shared" si="3"/>
        <v>55.784957860268442</v>
      </c>
      <c r="O32" s="31"/>
      <c r="P32" s="12">
        <f t="shared" si="4"/>
        <v>19375307.653333332</v>
      </c>
      <c r="R32" s="3"/>
    </row>
    <row r="33" spans="2:18" ht="15" customHeight="1" x14ac:dyDescent="0.2">
      <c r="B33" s="10" t="s">
        <v>29</v>
      </c>
      <c r="C33" s="11"/>
      <c r="D33" s="12">
        <v>160</v>
      </c>
      <c r="E33" s="12"/>
      <c r="F33" s="13">
        <f t="shared" si="0"/>
        <v>2.5023459493274949</v>
      </c>
      <c r="G33" s="14"/>
      <c r="H33" s="13">
        <f>H32+F33</f>
        <v>100</v>
      </c>
      <c r="I33" s="31"/>
      <c r="J33" s="30">
        <v>6552.3991684399989</v>
      </c>
      <c r="K33" s="12"/>
      <c r="L33" s="13">
        <f t="shared" si="2"/>
        <v>44.215042139731551</v>
      </c>
      <c r="M33" s="14"/>
      <c r="N33" s="13">
        <f>N32+L33</f>
        <v>100</v>
      </c>
      <c r="O33" s="31"/>
      <c r="P33" s="12">
        <f t="shared" si="4"/>
        <v>40952494.802749999</v>
      </c>
      <c r="R33" s="3"/>
    </row>
    <row r="34" spans="2:18" ht="15.95" customHeight="1" x14ac:dyDescent="0.2">
      <c r="B34" s="21" t="s">
        <v>11</v>
      </c>
      <c r="C34" s="21"/>
      <c r="D34" s="22">
        <v>6394</v>
      </c>
      <c r="E34" s="22"/>
      <c r="F34" s="23">
        <f>(D34/D$34)*100</f>
        <v>100</v>
      </c>
      <c r="G34" s="24"/>
      <c r="H34" s="25"/>
      <c r="I34" s="25"/>
      <c r="J34" s="34">
        <v>14819.389174689999</v>
      </c>
      <c r="K34" s="22"/>
      <c r="L34" s="23">
        <f>(J34/J$34)*100</f>
        <v>100</v>
      </c>
      <c r="M34" s="24"/>
      <c r="N34" s="25"/>
      <c r="O34" s="25"/>
      <c r="P34" s="35">
        <f t="shared" si="4"/>
        <v>2317702.4045495777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C_V.163</vt:lpstr>
      <vt:lpstr>C_V.163!Área_de_impresión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2019-10-29T11:14:18Z</dcterms:modified>
</cp:coreProperties>
</file>